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99A4D6D-2950-439E-80D3-7E5800FCBC1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WEEKNUM" sheetId="1" r:id="rId1"/>
    <sheet name="Sheet1" sheetId="2" r:id="rId2"/>
    <sheet name="Sheet2" sheetId="3" r:id="rId3"/>
    <sheet name="Sheet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6" i="2" l="1"/>
  <c r="A6" i="3"/>
  <c r="A7" i="4"/>
  <c r="A7" i="2"/>
  <c r="B6" i="4" l="1"/>
  <c r="A10" i="4" s="1"/>
  <c r="A6" i="4"/>
  <c r="A11" i="4" l="1"/>
  <c r="B11" i="4" s="1"/>
  <c r="B10" i="4"/>
  <c r="B5" i="3"/>
  <c r="A5" i="3"/>
  <c r="A57" i="1" l="1"/>
  <c r="A58" i="1"/>
  <c r="A59" i="1"/>
</calcChain>
</file>

<file path=xl/sharedStrings.xml><?xml version="1.0" encoding="utf-8"?>
<sst xmlns="http://schemas.openxmlformats.org/spreadsheetml/2006/main" count="77" uniqueCount="75">
  <si>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</si>
  <si>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r>
      <t xml:space="preserve">the return_type is not one of the listed ones (1,2,11 through to 17, or 21). </t>
    </r>
    <r>
      <rPr>
        <b/>
        <sz val="10"/>
        <color rgb="FFFF0000"/>
        <rFont val="Arial"/>
        <family val="2"/>
      </rPr>
      <t>Note that Excel 2007 and before will return #NUM! for return_type other than 1 or 2.</t>
    </r>
  </si>
  <si>
    <t>a date calculation results in a negative date / time serial number (representing a date before 1st January 1900).</t>
  </si>
  <si>
    <r>
      <t>#NUM!</t>
    </r>
    <r>
      <rPr>
        <sz val="10"/>
        <rFont val="Arial"/>
        <family val="2"/>
      </rPr>
      <t xml:space="preserve"> will be returned if:</t>
    </r>
  </si>
  <si>
    <r>
      <t xml:space="preserve">#VALUE! </t>
    </r>
    <r>
      <rPr>
        <sz val="10"/>
        <rFont val="Arial"/>
        <family val="2"/>
      </rPr>
      <t>Is returned if serial_number is not interpretable by Excel as a date.</t>
    </r>
  </si>
  <si>
    <t>Errors Using WEEKNUM function</t>
  </si>
  <si>
    <t>Check using WEEKNUM</t>
  </si>
  <si>
    <t>Year</t>
  </si>
  <si>
    <t>Not a use of WEEKNUM but a common requirement and WEEKNUM is used as the check.</t>
  </si>
  <si>
    <t>Example 3:- Weeknumbers: Using WEEKDAY To Find ISO8601 Day 1 Of Week 1 Of A Given Year.</t>
  </si>
  <si>
    <t xml:space="preserve">The formula uses the logic that </t>
  </si>
  <si>
    <t>The formula returns the day of the week as a number using the default day numbering basis whereby Sunday is day 1.</t>
  </si>
  <si>
    <t>Formula input</t>
  </si>
  <si>
    <t>Return-type</t>
  </si>
  <si>
    <t>Date</t>
  </si>
  <si>
    <t>Example 1:- Simple Entry Of WEEKNUM Function: Week Number From User Input Date</t>
  </si>
  <si>
    <t>Index of Examples</t>
  </si>
  <si>
    <t>Examples Using WEEKNUM Function</t>
  </si>
  <si>
    <t>All except return-type 21 start the week on the first return_type based day that falls on or after January 1st in the year of the serial number.
Option 21 is the ISO8601 system which provides for Day 1 of Week 1 to be the Monday of the first week that has a Thursday. Alternatively, and having the same effect, it is the Monday of the week in which Jan 4th falls.
Options 11 to 21 were introduced in Excel 2010.</t>
  </si>
  <si>
    <t>A number that determines the type of return value:
1 = Default = 1st Sun on or after Jan 1 is D1 W1
2 = 1st Mon on or after Jan 1 is D1 W1
11 = 1st Mon on or after Jan 1 is D1 W1
12 = 1st Tue on or after Jan 1 is D1 W1
13 = 1st Wed on or after 1 Jan is D1 W1
14 = 1st Thu on or after 1 Jan is D1 W1
15 = 1st Fri on ao after 1 Jan is D1 W1 
16 = 1st Sat on or after 1 Jan is D1 W1
17 = 1st Sun on or after 1 Jan is D1 W1
21 = Mon of week with first Thu is D1 W1</t>
  </si>
  <si>
    <t>Optional.</t>
  </si>
  <si>
    <t>return_type</t>
  </si>
  <si>
    <t>The date entry must resolve to a number within the Excel date serial number range of 1 to 2958465. In most circumstances this will require  input in a form that Excel recognises as a date and which Excel accordingly translates to a serial number.</t>
  </si>
  <si>
    <t>The date / time serial number of the date / day for which you want the week number.</t>
  </si>
  <si>
    <t>Required</t>
  </si>
  <si>
    <t>serial_number</t>
  </si>
  <si>
    <t>Argument Notes</t>
  </si>
  <si>
    <t>Description</t>
  </si>
  <si>
    <t>Type</t>
  </si>
  <si>
    <t>Name</t>
  </si>
  <si>
    <t>Arguments:</t>
  </si>
  <si>
    <r>
      <t>=WEEKNUM(</t>
    </r>
    <r>
      <rPr>
        <b/>
        <sz val="10"/>
        <color rgb="FFFF0000"/>
        <rFont val="Arial"/>
        <family val="2"/>
      </rPr>
      <t>serial_number</t>
    </r>
    <r>
      <rPr>
        <sz val="10"/>
        <rFont val="Arial"/>
        <family val="2"/>
      </rPr>
      <t>,[return_type])</t>
    </r>
  </si>
  <si>
    <t>Syntax:</t>
  </si>
  <si>
    <t>Excel 2010 extended the capabilities of using different systems including the addition of ISO8601 / European Union system.</t>
  </si>
  <si>
    <t>Although the date serial number system seems obscure, it does fascilitate easy calculations involving dates and times.</t>
  </si>
  <si>
    <t>Dates and times in Excel are specially formatted numbers which Excel stores as numbers but which are displayed in some form of date / time representation.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</si>
  <si>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</si>
  <si>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</si>
  <si>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</si>
  <si>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</si>
  <si>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</si>
  <si>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</si>
  <si>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</si>
  <si>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</si>
  <si>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</si>
  <si>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</si>
  <si>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</si>
  <si>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2010 extended capabilities of using different week numbering algorithms including the ISO 8601 / European Union system.</t>
  </si>
  <si>
    <t>Excel 2007 converted WEEKNUM from an Analysis ToolPak Addin to a Built in function.</t>
  </si>
  <si>
    <t>Classification - Date And Time &gt; Components Of Dates And Times</t>
  </si>
  <si>
    <t>Classification, Source, History</t>
  </si>
  <si>
    <t>Returns the week number in the year of a Excel date / time serial number on various user selected weeknumber calculation systems.</t>
  </si>
  <si>
    <t>WEEKNUM</t>
  </si>
  <si>
    <t>Example 2:- WEEKNUM Function To Find Number Of Weeks In A Year Using ISO Week Numbers</t>
  </si>
  <si>
    <t>Related / Similar And Frequently Used With Functions</t>
  </si>
  <si>
    <t>Related / Similar</t>
  </si>
  <si>
    <t>DAY</t>
  </si>
  <si>
    <t>Converts an Excel date / time serial number to a day number in the month.</t>
  </si>
  <si>
    <t>YEAR</t>
  </si>
  <si>
    <t>Converts an Excel date / time serial number to a year.</t>
  </si>
  <si>
    <t>ISOWEEKNUM</t>
  </si>
  <si>
    <t>Returns the number of the ISO week number of the year for a given date.</t>
  </si>
  <si>
    <t>WEEKDAY</t>
  </si>
  <si>
    <t>Returns from an Excel Date / Time Serial Number The Number Of The Day Of The Week.</t>
  </si>
  <si>
    <t>Most frequently used with:</t>
  </si>
  <si>
    <t>DATE</t>
  </si>
  <si>
    <t>Returns the Excel date / time serial number that represents a particular date</t>
  </si>
  <si>
    <t>MONTH</t>
  </si>
  <si>
    <t>Converts an Excel date / time serial number to a month number.</t>
  </si>
  <si>
    <t>The extended capability does not affect the functioning of worksheets developed on earlier versions of Excel although additional return-types will resolve to error #NUM! in earlier versions.</t>
  </si>
  <si>
    <t>File Creation Date : 19-Jun-2020</t>
  </si>
  <si>
    <t xml:space="preserve">Open the Excel help for this function. </t>
  </si>
  <si>
    <t>Double Click on WEEKNUM and then click on the link</t>
  </si>
  <si>
    <t>Enter =WEEKNUM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</si>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</sst>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 dd/mmm/yyyy"/>
    <numFmt numFmtId="165" formatCode="0.00_ ;[Red]\-0.0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1" fillId="2" borderId="0" xfId="0" applyFont="1" applyFill="1" applyProtection="1">
      <protection locked="0"/>
    </xf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7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Alignme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5" fontId="1" fillId="0" borderId="0" xfId="0" applyNumberFormat="1" applyFont="1" applyFill="1" applyAlignment="1" applyProtection="1">
      <alignment horizontal="left" vertical="top"/>
    </xf>
    <xf numFmtId="164" fontId="1" fillId="0" borderId="0" xfId="0" applyNumberFormat="1" applyFont="1" applyFill="1" applyProtection="1">
      <protection locked="0"/>
    </xf>
    <xf numFmtId="0" fontId="1" fillId="0" borderId="0" xfId="0" applyFont="1" applyFill="1" applyProtection="1">
      <protection locked="0"/>
    </xf>
    <xf numFmtId="0" fontId="1" fillId="0" borderId="0" xfId="0" applyNumberFormat="1" applyFont="1" applyFill="1" applyProtection="1"/>
    <xf numFmtId="0" fontId="1" fillId="0" borderId="0" xfId="0" applyNumberFormat="1" applyFont="1" applyFill="1" applyAlignment="1" applyProtection="1">
      <alignment horizontal="right"/>
    </xf>
    <xf numFmtId="0" fontId="6" fillId="3" borderId="0" xfId="0" applyFont="1" applyFill="1" applyAlignment="1" applyProtection="1">
      <alignment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0" fontId="6" fillId="3" borderId="0" xfId="0" quotePrefix="1" applyFont="1" applyFill="1" applyAlignment="1" applyProtection="1">
      <alignment horizontal="left" vertical="center"/>
    </xf>
    <xf numFmtId="164" fontId="1" fillId="0" borderId="0" xfId="0" applyNumberFormat="1" applyFon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6" tint="-0.499984740745262"/>
  </sheetPr>
  <dimension ref="A1:E69"/>
  <sheetViews>
    <sheetView tabSelected="1" zoomScaleNormal="100" workbookViewId="0"/>
  </sheetViews>
  <sheetFormatPr defaultColWidth="9.140625" defaultRowHeight="12.75" x14ac:dyDescent="0.2"/>
  <cols>
    <col min="1" max="1" width="40.7109375" style="3" customWidth="1"/>
    <col min="2" max="2" width="30.7109375" style="3" customWidth="1"/>
    <col min="3" max="3" width="50.7109375" style="3" customWidth="1"/>
    <col min="4" max="4" width="60.7109375" style="3" customWidth="1"/>
    <col min="5" max="16384" width="9.140625" style="3"/>
  </cols>
  <sheetData>
    <row r="1" spans="1:5" s="2" customFormat="1" ht="30" customHeight="1" x14ac:dyDescent="0.2">
      <c r="A1" s="35" t="s">
        <v>52</v>
      </c>
      <c r="B1" s="36"/>
      <c r="C1" s="36"/>
      <c r="D1" s="37" t="s">
        <v>74</v>
      </c>
      <c r="E1" s="38"/>
    </row>
    <row r="2" spans="1:5" ht="15" customHeight="1" x14ac:dyDescent="0.2">
      <c r="A2" s="5"/>
      <c r="B2" s="6"/>
      <c r="C2" s="6"/>
      <c r="D2" s="7"/>
    </row>
    <row r="3" spans="1:5" ht="15.75" x14ac:dyDescent="0.25">
      <c r="A3" s="8" t="s">
        <v>27</v>
      </c>
      <c r="B3" s="6"/>
      <c r="C3" s="6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51</v>
      </c>
      <c r="B4" s="6"/>
      <c r="C4" s="6"/>
      <c r="D4" s="11" t="s">
        <v>70</v>
      </c>
    </row>
    <row r="5" spans="1:5" x14ac:dyDescent="0.2">
      <c r="A5" s="10"/>
      <c r="B5" s="6"/>
      <c r="C5" s="6"/>
      <c r="D5" s="12"/>
    </row>
    <row r="6" spans="1:5" ht="15.75" x14ac:dyDescent="0.25">
      <c r="A6" s="8" t="s">
        <v>50</v>
      </c>
      <c r="B6" s="13"/>
      <c r="C6" s="13"/>
      <c r="D6" s="14" t="s">
        <v>71</v>
      </c>
    </row>
    <row r="7" spans="1:5" s="1" customFormat="1" x14ac:dyDescent="0.2">
      <c r="A7" s="13" t="s">
        <v>49</v>
      </c>
      <c r="B7" s="13"/>
      <c r="C7" s="13"/>
      <c r="D7" s="12" t="s">
        <v>73</v>
      </c>
    </row>
    <row r="8" spans="1:5" s="1" customFormat="1" x14ac:dyDescent="0.2">
      <c r="A8" s="13"/>
      <c r="B8" s="13"/>
      <c r="C8" s="13"/>
      <c r="D8" s="12" t="s">
        <v>72</v>
      </c>
    </row>
    <row r="9" spans="1:5" s="1" customFormat="1" x14ac:dyDescent="0.2">
      <c r="A9" s="13" t="s">
        <v>48</v>
      </c>
      <c r="B9" s="13"/>
      <c r="C9" s="13"/>
      <c r="D9" s="12"/>
    </row>
    <row r="10" spans="1:5" s="1" customFormat="1" x14ac:dyDescent="0.2">
      <c r="A10" s="13"/>
      <c r="B10" s="13"/>
      <c r="C10" s="13"/>
      <c r="D10" s="9" t="str">
        <f>HYPERLINK("..\efb_Excel%20Functions%20Bible.xlsx","Go back to or open the EFB menu workbook")</f>
        <v>Go back to or open the EFB menu workbook</v>
      </c>
    </row>
    <row r="11" spans="1:5" s="1" customFormat="1" x14ac:dyDescent="0.2">
      <c r="A11" s="13" t="s">
        <v>47</v>
      </c>
      <c r="B11" s="13"/>
      <c r="C11" s="13"/>
      <c r="D11" s="12"/>
    </row>
    <row r="12" spans="1:5" s="1" customFormat="1" x14ac:dyDescent="0.2">
      <c r="A12" s="13"/>
      <c r="B12" s="13"/>
      <c r="C12" s="13"/>
      <c r="D12" s="12"/>
    </row>
    <row r="13" spans="1:5" ht="15.75" x14ac:dyDescent="0.25">
      <c r="A13" s="8" t="s">
        <v>46</v>
      </c>
      <c r="B13" s="6"/>
      <c r="C13" s="6"/>
      <c r="D13" s="12"/>
    </row>
    <row r="14" spans="1:5" x14ac:dyDescent="0.2">
      <c r="A14" s="13" t="s">
        <v>45</v>
      </c>
      <c r="B14" s="6"/>
      <c r="C14" s="6"/>
      <c r="D14" s="12"/>
    </row>
    <row r="15" spans="1:5" x14ac:dyDescent="0.2">
      <c r="A15" s="13" t="s">
        <v>44</v>
      </c>
      <c r="B15" s="6"/>
      <c r="C15" s="6"/>
      <c r="D15" s="14"/>
    </row>
    <row r="16" spans="1:5" x14ac:dyDescent="0.2">
      <c r="A16" s="13" t="s">
        <v>43</v>
      </c>
      <c r="B16" s="6"/>
      <c r="C16" s="6"/>
      <c r="D16" s="6"/>
    </row>
    <row r="17" spans="1:4" x14ac:dyDescent="0.2">
      <c r="A17" s="13" t="s">
        <v>42</v>
      </c>
      <c r="B17" s="6"/>
      <c r="C17" s="6"/>
      <c r="D17" s="6"/>
    </row>
    <row r="18" spans="1:4" x14ac:dyDescent="0.2">
      <c r="A18" s="13"/>
      <c r="B18" s="6"/>
      <c r="C18" s="6"/>
      <c r="D18" s="6"/>
    </row>
    <row r="19" spans="1:4" x14ac:dyDescent="0.2">
      <c r="A19" s="13" t="s">
        <v>41</v>
      </c>
      <c r="B19" s="6"/>
      <c r="C19" s="6"/>
      <c r="D19" s="6"/>
    </row>
    <row r="20" spans="1:4" x14ac:dyDescent="0.2">
      <c r="A20" s="13" t="s">
        <v>40</v>
      </c>
      <c r="B20" s="6"/>
      <c r="C20" s="6"/>
      <c r="D20" s="6"/>
    </row>
    <row r="21" spans="1:4" x14ac:dyDescent="0.2">
      <c r="A21" s="13" t="s">
        <v>39</v>
      </c>
      <c r="B21" s="6"/>
      <c r="C21" s="6"/>
      <c r="D21" s="6"/>
    </row>
    <row r="22" spans="1:4" x14ac:dyDescent="0.2">
      <c r="A22" s="13"/>
      <c r="B22" s="6"/>
      <c r="C22" s="6"/>
      <c r="D22" s="6"/>
    </row>
    <row r="23" spans="1:4" x14ac:dyDescent="0.2">
      <c r="A23" s="13" t="s">
        <v>38</v>
      </c>
      <c r="B23" s="6"/>
      <c r="C23" s="6"/>
      <c r="D23" s="6"/>
    </row>
    <row r="24" spans="1:4" x14ac:dyDescent="0.2">
      <c r="A24" s="13" t="s">
        <v>37</v>
      </c>
      <c r="B24" s="6"/>
      <c r="C24" s="6"/>
      <c r="D24" s="6"/>
    </row>
    <row r="25" spans="1:4" x14ac:dyDescent="0.2">
      <c r="A25" s="13" t="s">
        <v>36</v>
      </c>
      <c r="B25" s="6"/>
      <c r="C25" s="6"/>
      <c r="D25" s="6"/>
    </row>
    <row r="26" spans="1:4" x14ac:dyDescent="0.2">
      <c r="A26" s="13"/>
      <c r="B26" s="6"/>
      <c r="C26" s="6"/>
      <c r="D26" s="6"/>
    </row>
    <row r="27" spans="1:4" x14ac:dyDescent="0.2">
      <c r="A27" s="13" t="s">
        <v>35</v>
      </c>
      <c r="B27" s="6"/>
      <c r="C27" s="6"/>
      <c r="D27" s="6"/>
    </row>
    <row r="28" spans="1:4" x14ac:dyDescent="0.2">
      <c r="A28" s="10"/>
      <c r="B28" s="6"/>
      <c r="C28" s="6"/>
      <c r="D28" s="6"/>
    </row>
    <row r="29" spans="1:4" x14ac:dyDescent="0.2">
      <c r="A29" s="13" t="s">
        <v>34</v>
      </c>
      <c r="B29" s="6"/>
      <c r="C29" s="6"/>
      <c r="D29" s="6"/>
    </row>
    <row r="30" spans="1:4" x14ac:dyDescent="0.2">
      <c r="A30" s="13"/>
      <c r="B30" s="6"/>
      <c r="C30" s="6"/>
      <c r="D30" s="6"/>
    </row>
    <row r="31" spans="1:4" x14ac:dyDescent="0.2">
      <c r="A31" s="13" t="s">
        <v>33</v>
      </c>
      <c r="B31" s="6"/>
      <c r="C31" s="6"/>
      <c r="D31" s="6"/>
    </row>
    <row r="32" spans="1:4" x14ac:dyDescent="0.2">
      <c r="A32" s="13"/>
      <c r="B32" s="6"/>
      <c r="C32" s="6"/>
      <c r="D32" s="6"/>
    </row>
    <row r="33" spans="1:4" x14ac:dyDescent="0.2">
      <c r="A33" s="15" t="s">
        <v>69</v>
      </c>
      <c r="B33" s="6"/>
      <c r="C33" s="6"/>
      <c r="D33" s="6"/>
    </row>
    <row r="34" spans="1:4" x14ac:dyDescent="0.2">
      <c r="A34" s="13"/>
      <c r="B34" s="6"/>
      <c r="C34" s="6"/>
      <c r="D34" s="6"/>
    </row>
    <row r="35" spans="1:4" ht="15.75" x14ac:dyDescent="0.25">
      <c r="A35" s="8" t="s">
        <v>32</v>
      </c>
      <c r="B35" s="6"/>
      <c r="C35" s="6"/>
      <c r="D35" s="6"/>
    </row>
    <row r="36" spans="1:4" x14ac:dyDescent="0.2">
      <c r="A36" s="16" t="s">
        <v>31</v>
      </c>
      <c r="B36" s="6"/>
      <c r="C36" s="13"/>
      <c r="D36" s="6"/>
    </row>
    <row r="37" spans="1:4" x14ac:dyDescent="0.2">
      <c r="A37" s="16"/>
      <c r="B37" s="6"/>
      <c r="C37" s="13"/>
      <c r="D37" s="6"/>
    </row>
    <row r="38" spans="1:4" ht="15.75" x14ac:dyDescent="0.25">
      <c r="A38" s="8" t="s">
        <v>30</v>
      </c>
      <c r="B38" s="6"/>
      <c r="C38" s="6"/>
      <c r="D38" s="6"/>
    </row>
    <row r="39" spans="1:4" x14ac:dyDescent="0.2">
      <c r="A39" s="17" t="s">
        <v>29</v>
      </c>
      <c r="B39" s="17" t="s">
        <v>28</v>
      </c>
      <c r="C39" s="17" t="s">
        <v>27</v>
      </c>
      <c r="D39" s="17" t="s">
        <v>26</v>
      </c>
    </row>
    <row r="40" spans="1:4" ht="54" customHeight="1" x14ac:dyDescent="0.2">
      <c r="A40" s="18" t="s">
        <v>25</v>
      </c>
      <c r="B40" s="18" t="s">
        <v>24</v>
      </c>
      <c r="C40" s="19" t="s">
        <v>23</v>
      </c>
      <c r="D40" s="20" t="s">
        <v>22</v>
      </c>
    </row>
    <row r="41" spans="1:4" ht="162.75" customHeight="1" x14ac:dyDescent="0.2">
      <c r="A41" s="21" t="s">
        <v>21</v>
      </c>
      <c r="B41" s="21" t="s">
        <v>20</v>
      </c>
      <c r="C41" s="19" t="s">
        <v>19</v>
      </c>
      <c r="D41" s="20" t="s">
        <v>18</v>
      </c>
    </row>
    <row r="42" spans="1:4" x14ac:dyDescent="0.2">
      <c r="A42" s="18"/>
      <c r="B42" s="18"/>
      <c r="C42" s="20"/>
      <c r="D42" s="20"/>
    </row>
    <row r="43" spans="1:4" ht="15.75" x14ac:dyDescent="0.25">
      <c r="A43" s="22" t="s">
        <v>54</v>
      </c>
      <c r="B43" s="6"/>
      <c r="C43" s="6"/>
      <c r="D43" s="6"/>
    </row>
    <row r="44" spans="1:4" x14ac:dyDescent="0.2">
      <c r="A44" s="23" t="s">
        <v>55</v>
      </c>
      <c r="B44" s="6"/>
      <c r="C44" s="6"/>
      <c r="D44" s="6"/>
    </row>
    <row r="45" spans="1:4" ht="30" customHeight="1" x14ac:dyDescent="0.2">
      <c r="A45" s="24" t="s">
        <v>56</v>
      </c>
      <c r="B45" s="25" t="s">
        <v>57</v>
      </c>
      <c r="C45" s="6"/>
      <c r="D45" s="6"/>
    </row>
    <row r="46" spans="1:4" s="4" customFormat="1" ht="30" customHeight="1" x14ac:dyDescent="0.2">
      <c r="A46" s="26" t="s">
        <v>58</v>
      </c>
      <c r="B46" s="27" t="s">
        <v>59</v>
      </c>
      <c r="C46" s="6"/>
      <c r="D46" s="6"/>
    </row>
    <row r="47" spans="1:4" s="4" customFormat="1" ht="30" customHeight="1" x14ac:dyDescent="0.2">
      <c r="A47" s="24" t="s">
        <v>67</v>
      </c>
      <c r="B47" s="25" t="s">
        <v>68</v>
      </c>
      <c r="C47" s="6"/>
      <c r="D47" s="6"/>
    </row>
    <row r="48" spans="1:4" s="4" customFormat="1" ht="30" customHeight="1" x14ac:dyDescent="0.2">
      <c r="A48" s="24" t="s">
        <v>60</v>
      </c>
      <c r="B48" s="27" t="s">
        <v>61</v>
      </c>
      <c r="C48" s="6"/>
      <c r="D48" s="6"/>
    </row>
    <row r="49" spans="1:4" s="4" customFormat="1" ht="30" customHeight="1" x14ac:dyDescent="0.2">
      <c r="A49" s="24" t="s">
        <v>62</v>
      </c>
      <c r="B49" s="27" t="s">
        <v>63</v>
      </c>
      <c r="C49" s="6"/>
      <c r="D49" s="6"/>
    </row>
    <row r="50" spans="1:4" s="4" customFormat="1" x14ac:dyDescent="0.2">
      <c r="A50" s="23" t="s">
        <v>64</v>
      </c>
      <c r="B50" s="6"/>
      <c r="C50" s="6"/>
      <c r="D50" s="6"/>
    </row>
    <row r="51" spans="1:4" ht="30" customHeight="1" x14ac:dyDescent="0.2">
      <c r="A51" s="24" t="s">
        <v>65</v>
      </c>
      <c r="B51" s="27" t="s">
        <v>66</v>
      </c>
      <c r="C51" s="6"/>
      <c r="D51" s="6"/>
    </row>
    <row r="52" spans="1:4" x14ac:dyDescent="0.2">
      <c r="A52" s="6"/>
      <c r="B52" s="6"/>
      <c r="C52" s="6"/>
      <c r="D52" s="6"/>
    </row>
    <row r="53" spans="1:4" ht="15.75" x14ac:dyDescent="0.25">
      <c r="A53" s="8" t="s">
        <v>17</v>
      </c>
      <c r="B53" s="6"/>
      <c r="C53" s="6"/>
      <c r="D53" s="6"/>
    </row>
    <row r="54" spans="1:4" x14ac:dyDescent="0.2">
      <c r="A54" s="17"/>
      <c r="B54" s="28"/>
      <c r="C54" s="28"/>
      <c r="D54" s="13"/>
    </row>
    <row r="55" spans="1:4" x14ac:dyDescent="0.2">
      <c r="A55" s="17" t="s">
        <v>16</v>
      </c>
      <c r="B55" s="28"/>
      <c r="C55" s="28"/>
      <c r="D55" s="13"/>
    </row>
    <row r="56" spans="1:4" x14ac:dyDescent="0.2">
      <c r="A56" s="29"/>
      <c r="B56" s="30"/>
      <c r="C56" s="30"/>
      <c r="D56" s="29"/>
    </row>
    <row r="57" spans="1:4" x14ac:dyDescent="0.2">
      <c r="A57" s="29" t="str">
        <f>Sheet1!A1</f>
        <v>Example 1:- Simple Entry Of WEEKNUM Function: Week Number From User Input Date</v>
      </c>
      <c r="B57" s="30"/>
      <c r="C57" s="30"/>
      <c r="D57" s="29"/>
    </row>
    <row r="58" spans="1:4" x14ac:dyDescent="0.2">
      <c r="A58" s="29" t="str">
        <f>Sheet2!A1</f>
        <v>Example 2:- WEEKNUM Function To Find Number Of Weeks In A Year Using ISO Week Numbers</v>
      </c>
      <c r="B58" s="30"/>
      <c r="C58" s="30"/>
      <c r="D58" s="29"/>
    </row>
    <row r="59" spans="1:4" x14ac:dyDescent="0.2">
      <c r="A59" s="29" t="str">
        <f>Sheet3!A1</f>
        <v>Example 3:- Weeknumbers: Using WEEKDAY To Find ISO8601 Day 1 Of Week 1 Of A Given Year.</v>
      </c>
      <c r="B59" s="30"/>
      <c r="C59" s="30"/>
      <c r="D59" s="29"/>
    </row>
    <row r="60" spans="1:4" x14ac:dyDescent="0.2">
      <c r="A60" s="29"/>
      <c r="B60" s="30"/>
      <c r="C60" s="30"/>
      <c r="D60" s="29"/>
    </row>
    <row r="61" spans="1:4" ht="15.75" x14ac:dyDescent="0.25">
      <c r="A61" s="8" t="s">
        <v>5</v>
      </c>
      <c r="B61" s="6"/>
      <c r="C61" s="6"/>
      <c r="D61" s="6"/>
    </row>
    <row r="62" spans="1:4" x14ac:dyDescent="0.2">
      <c r="A62" s="31"/>
      <c r="B62" s="6"/>
      <c r="C62" s="6"/>
      <c r="D62" s="6"/>
    </row>
    <row r="63" spans="1:4" x14ac:dyDescent="0.2">
      <c r="A63" s="32" t="s">
        <v>4</v>
      </c>
      <c r="B63" s="6"/>
      <c r="C63" s="6"/>
      <c r="D63" s="6"/>
    </row>
    <row r="64" spans="1:4" x14ac:dyDescent="0.2">
      <c r="A64" s="32" t="s">
        <v>3</v>
      </c>
      <c r="B64" s="6"/>
      <c r="C64" s="6"/>
      <c r="D64" s="6"/>
    </row>
    <row r="65" spans="1:4" x14ac:dyDescent="0.2">
      <c r="A65" s="29" t="s">
        <v>2</v>
      </c>
      <c r="B65" s="6"/>
      <c r="C65" s="6"/>
      <c r="D65" s="6"/>
    </row>
    <row r="66" spans="1:4" x14ac:dyDescent="0.2">
      <c r="A66" s="29" t="s">
        <v>1</v>
      </c>
      <c r="B66" s="6"/>
      <c r="C66" s="6"/>
      <c r="D66" s="6"/>
    </row>
    <row r="67" spans="1:4" x14ac:dyDescent="0.2">
      <c r="A67" s="33" t="s">
        <v>0</v>
      </c>
      <c r="B67" s="6"/>
      <c r="C67" s="6"/>
      <c r="D67" s="6"/>
    </row>
    <row r="68" spans="1:4" x14ac:dyDescent="0.2">
      <c r="A68" s="33"/>
      <c r="B68" s="6"/>
      <c r="C68" s="6"/>
      <c r="D68" s="6"/>
    </row>
    <row r="69" spans="1:4" x14ac:dyDescent="0.2">
      <c r="A69" s="34"/>
      <c r="B69" s="34"/>
      <c r="C69" s="34"/>
      <c r="D69" s="34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6" tint="-0.499984740745262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5" width="30.7109375" style="3" customWidth="1"/>
    <col min="6" max="16384" width="9.140625" style="3"/>
  </cols>
  <sheetData>
    <row r="1" spans="1:5" ht="30" customHeight="1" x14ac:dyDescent="0.2">
      <c r="A1" s="44" t="s">
        <v>15</v>
      </c>
      <c r="B1" s="45"/>
      <c r="C1" s="45"/>
      <c r="D1" s="46"/>
      <c r="E1" s="47"/>
    </row>
    <row r="2" spans="1:5" ht="15" customHeight="1" x14ac:dyDescent="0.2">
      <c r="A2" s="5"/>
      <c r="B2" s="13"/>
      <c r="C2" s="39"/>
      <c r="D2" s="13"/>
      <c r="E2" s="13"/>
    </row>
    <row r="3" spans="1:5" x14ac:dyDescent="0.2">
      <c r="A3" s="13" t="s">
        <v>14</v>
      </c>
      <c r="B3" s="40">
        <v>41771</v>
      </c>
      <c r="C3" s="39"/>
      <c r="D3" s="13"/>
      <c r="E3" s="13"/>
    </row>
    <row r="4" spans="1:5" x14ac:dyDescent="0.2">
      <c r="A4" s="13" t="s">
        <v>13</v>
      </c>
      <c r="B4" s="41">
        <v>1</v>
      </c>
      <c r="C4" s="39"/>
      <c r="D4" s="13"/>
      <c r="E4" s="13"/>
    </row>
    <row r="5" spans="1:5" x14ac:dyDescent="0.2">
      <c r="A5" s="13"/>
      <c r="B5" s="13"/>
      <c r="C5" s="39"/>
      <c r="D5" s="13"/>
      <c r="E5" s="13"/>
    </row>
    <row r="6" spans="1:5" x14ac:dyDescent="0.2">
      <c r="A6" s="21" t="s">
        <v>12</v>
      </c>
      <c r="B6" s="42">
        <f>WEEKNUM(B3,B4)</f>
        <v>20</v>
      </c>
      <c r="C6" s="43"/>
      <c r="D6" s="20"/>
      <c r="E6" s="13"/>
    </row>
    <row r="7" spans="1:5" x14ac:dyDescent="0.2">
      <c r="A7" s="21" t="str">
        <f ca="1">"Formula used in "&amp;ADDRESS(ROW(B6),COLUMN(B6),4)&amp;"   &gt;&gt;&gt;   "&amp;_xlfn.FORMULATEXT(B6)</f>
        <v>Formula used in B6   &gt;&gt;&gt;   =WEEKNUM(B3,B4)</v>
      </c>
      <c r="B7" s="21"/>
      <c r="C7" s="20"/>
      <c r="D7" s="20"/>
      <c r="E7" s="13"/>
    </row>
    <row r="8" spans="1:5" x14ac:dyDescent="0.2">
      <c r="A8" s="21"/>
      <c r="B8" s="21"/>
      <c r="C8" s="20"/>
      <c r="D8" s="20"/>
      <c r="E8" s="13"/>
    </row>
    <row r="9" spans="1:5" x14ac:dyDescent="0.2">
      <c r="A9" s="13" t="s">
        <v>11</v>
      </c>
      <c r="B9" s="6"/>
      <c r="C9" s="6"/>
      <c r="D9" s="6"/>
      <c r="E9" s="6"/>
    </row>
    <row r="10" spans="1:5" x14ac:dyDescent="0.2">
      <c r="A10" s="13"/>
      <c r="B10" s="6"/>
      <c r="C10" s="6"/>
      <c r="D10" s="6"/>
      <c r="E10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6" tint="-0.499984740745262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5" width="30.7109375" style="3" customWidth="1"/>
    <col min="6" max="16384" width="9.140625" style="3"/>
  </cols>
  <sheetData>
    <row r="1" spans="1:5" ht="30" customHeight="1" x14ac:dyDescent="0.2">
      <c r="A1" s="48" t="s">
        <v>53</v>
      </c>
      <c r="B1" s="45"/>
      <c r="C1" s="45"/>
      <c r="D1" s="46"/>
      <c r="E1" s="47"/>
    </row>
    <row r="2" spans="1:5" ht="15" customHeight="1" x14ac:dyDescent="0.2">
      <c r="A2" s="5"/>
      <c r="B2" s="13"/>
      <c r="C2" s="39"/>
      <c r="D2" s="13"/>
      <c r="E2" s="13"/>
    </row>
    <row r="3" spans="1:5" x14ac:dyDescent="0.2">
      <c r="A3" s="21" t="s">
        <v>7</v>
      </c>
      <c r="B3" s="41">
        <v>2014</v>
      </c>
      <c r="C3" s="39"/>
      <c r="D3" s="13"/>
      <c r="E3" s="13"/>
    </row>
    <row r="4" spans="1:5" x14ac:dyDescent="0.2">
      <c r="A4" s="13"/>
      <c r="B4" s="13"/>
      <c r="C4" s="39"/>
      <c r="D4" s="13"/>
      <c r="E4" s="13"/>
    </row>
    <row r="5" spans="1:5" x14ac:dyDescent="0.2">
      <c r="A5" s="21" t="str">
        <f>"Number of weeks in "&amp;B3</f>
        <v>Number of weeks in 2014</v>
      </c>
      <c r="B5" s="42">
        <f>WEEKNUM(DATE(B3,12,28),21)</f>
        <v>52</v>
      </c>
      <c r="C5" s="43"/>
      <c r="D5" s="20"/>
      <c r="E5" s="13"/>
    </row>
    <row r="6" spans="1:5" x14ac:dyDescent="0.2">
      <c r="A6" s="21" t="str">
        <f ca="1">"Formula used in "&amp;ADDRESS(ROW(B5),COLUMN(B5),4)&amp;"   &gt;&gt;&gt;   "&amp;_xlfn.FORMULATEXT(B5)</f>
        <v>Formula used in B5   &gt;&gt;&gt;   =WEEKNUM(DATE(B3,12,28),21)</v>
      </c>
      <c r="B6" s="21"/>
      <c r="C6" s="20"/>
      <c r="D6" s="20"/>
      <c r="E6" s="13"/>
    </row>
    <row r="7" spans="1:5" x14ac:dyDescent="0.2">
      <c r="A7" s="21"/>
      <c r="B7" s="21"/>
      <c r="C7" s="20"/>
      <c r="D7" s="20"/>
      <c r="E7" s="13"/>
    </row>
    <row r="8" spans="1:5" x14ac:dyDescent="0.2">
      <c r="A8" s="13" t="s">
        <v>10</v>
      </c>
      <c r="B8" s="6"/>
      <c r="C8" s="6"/>
      <c r="D8" s="6"/>
      <c r="E8" s="6"/>
    </row>
    <row r="9" spans="1:5" x14ac:dyDescent="0.2">
      <c r="A9" s="13"/>
      <c r="B9" s="6"/>
      <c r="C9" s="6"/>
      <c r="D9" s="6"/>
      <c r="E9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6" tint="-0.499984740745262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5" width="30.7109375" style="3" customWidth="1"/>
    <col min="6" max="16384" width="9.140625" style="3"/>
  </cols>
  <sheetData>
    <row r="1" spans="1:5" ht="30" customHeight="1" x14ac:dyDescent="0.2">
      <c r="A1" s="44" t="s">
        <v>9</v>
      </c>
      <c r="B1" s="45"/>
      <c r="C1" s="45"/>
      <c r="D1" s="46"/>
      <c r="E1" s="47"/>
    </row>
    <row r="2" spans="1:5" ht="15" customHeight="1" x14ac:dyDescent="0.2">
      <c r="A2" s="5"/>
      <c r="B2" s="13"/>
      <c r="C2" s="39"/>
      <c r="D2" s="13"/>
      <c r="E2" s="13"/>
    </row>
    <row r="3" spans="1:5" x14ac:dyDescent="0.2">
      <c r="A3" s="13" t="s">
        <v>8</v>
      </c>
      <c r="B3" s="13"/>
      <c r="C3" s="39"/>
      <c r="D3" s="13"/>
      <c r="E3" s="13"/>
    </row>
    <row r="4" spans="1:5" x14ac:dyDescent="0.2">
      <c r="A4" s="13"/>
      <c r="B4" s="13"/>
      <c r="C4" s="39"/>
      <c r="D4" s="13"/>
      <c r="E4" s="13"/>
    </row>
    <row r="5" spans="1:5" x14ac:dyDescent="0.2">
      <c r="A5" s="21" t="s">
        <v>7</v>
      </c>
      <c r="B5" s="41">
        <v>2012</v>
      </c>
      <c r="C5" s="43"/>
      <c r="D5" s="20"/>
      <c r="E5" s="13"/>
    </row>
    <row r="6" spans="1:5" x14ac:dyDescent="0.2">
      <c r="A6" s="21" t="str">
        <f>"Day 1 Of Week 1 Of "&amp;B5</f>
        <v>Day 1 Of Week 1 Of 2012</v>
      </c>
      <c r="B6" s="40">
        <f>DATE(B5,1,7)-WEEKDAY(DATE(B5,1,8-3))</f>
        <v>40910</v>
      </c>
      <c r="C6" s="43"/>
      <c r="D6" s="20"/>
      <c r="E6" s="13"/>
    </row>
    <row r="7" spans="1:5" x14ac:dyDescent="0.2">
      <c r="A7" s="21" t="str">
        <f ca="1">"Formula used in "&amp;ADDRESS(ROW(B6),COLUMN(B6),4)&amp;"   &gt;&gt;&gt;   "&amp;_xlfn.FORMULATEXT(B6)</f>
        <v>Formula used in B6   &gt;&gt;&gt;   =DATE(B5,1,7)-WEEKDAY(DATE(B5,1,8-3))</v>
      </c>
      <c r="B7" s="21"/>
      <c r="C7" s="43"/>
      <c r="D7" s="20"/>
      <c r="E7" s="13"/>
    </row>
    <row r="8" spans="1:5" x14ac:dyDescent="0.2">
      <c r="A8" s="21"/>
      <c r="B8" s="21"/>
      <c r="C8" s="20"/>
      <c r="D8" s="20"/>
      <c r="E8" s="13"/>
    </row>
    <row r="9" spans="1:5" x14ac:dyDescent="0.2">
      <c r="A9" s="13" t="s">
        <v>6</v>
      </c>
      <c r="B9" s="6"/>
      <c r="C9" s="6"/>
      <c r="D9" s="6"/>
      <c r="E9" s="6"/>
    </row>
    <row r="10" spans="1:5" x14ac:dyDescent="0.2">
      <c r="A10" s="49">
        <f>B6-1</f>
        <v>40909</v>
      </c>
      <c r="B10" s="6">
        <f>WEEKNUM(A10,21)</f>
        <v>52</v>
      </c>
      <c r="C10" s="6"/>
      <c r="D10" s="6"/>
      <c r="E10" s="6"/>
    </row>
    <row r="11" spans="1:5" x14ac:dyDescent="0.2">
      <c r="A11" s="49">
        <f>A10+1</f>
        <v>40910</v>
      </c>
      <c r="B11" s="6">
        <f>WEEKNUM(A11,21)</f>
        <v>1</v>
      </c>
      <c r="C11" s="6"/>
      <c r="D11" s="6"/>
      <c r="E11" s="6"/>
    </row>
    <row r="12" spans="1:5" x14ac:dyDescent="0.2">
      <c r="A12" s="13"/>
      <c r="B12" s="6"/>
      <c r="C12" s="6"/>
      <c r="D12" s="6"/>
      <c r="E1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WEEKNUM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2013-05-29T08:43:12Z</dcterms:created>
  <dcterms:modified xsi:type="dcterms:W3CDTF">2020-08-26T14:11:37Z</dcterms:modified>
</cp:coreProperties>
</file>